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J Iasi\Luigi\Primite 02.07.2024\Grafice_modificate\Grafice_modificate\"/>
    </mc:Choice>
  </mc:AlternateContent>
  <xr:revisionPtr revIDLastSave="0" documentId="13_ncr:1_{971B4FF5-20A0-49C7-A6AC-98F634CCF7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X18" i="1" s="1"/>
  <c r="X17" i="1" s="1"/>
  <c r="X16" i="1" s="1"/>
  <c r="X15" i="1" s="1"/>
  <c r="X14" i="1" s="1"/>
  <c r="W21" i="1"/>
  <c r="W18" i="1" s="1"/>
  <c r="W17" i="1" s="1"/>
  <c r="W16" i="1" s="1"/>
  <c r="W15" i="1" s="1"/>
  <c r="W14" i="1" s="1"/>
  <c r="U21" i="1"/>
  <c r="U18" i="1" s="1"/>
  <c r="U17" i="1" s="1"/>
  <c r="U16" i="1" s="1"/>
  <c r="U15" i="1" s="1"/>
  <c r="U14" i="1" s="1"/>
  <c r="T21" i="1"/>
  <c r="T18" i="1" s="1"/>
  <c r="T17" i="1" s="1"/>
  <c r="T16" i="1" s="1"/>
  <c r="T15" i="1" s="1"/>
  <c r="T14" i="1" s="1"/>
  <c r="S21" i="1"/>
  <c r="S18" i="1" s="1"/>
  <c r="S17" i="1" s="1"/>
  <c r="S16" i="1" s="1"/>
  <c r="S15" i="1" s="1"/>
  <c r="S14" i="1" s="1"/>
  <c r="R21" i="1"/>
  <c r="R18" i="1" s="1"/>
  <c r="R17" i="1" s="1"/>
  <c r="R16" i="1" s="1"/>
  <c r="R15" i="1" s="1"/>
  <c r="R14" i="1" s="1"/>
  <c r="V20" i="1"/>
  <c r="V19" i="1" s="1"/>
  <c r="V18" i="1" s="1"/>
  <c r="V17" i="1" s="1"/>
  <c r="V16" i="1" s="1"/>
  <c r="V15" i="1" s="1"/>
  <c r="V14" i="1" s="1"/>
  <c r="Q18" i="1"/>
  <c r="Q17" i="1" s="1"/>
  <c r="Q16" i="1" s="1"/>
  <c r="Q15" i="1" s="1"/>
  <c r="Q14" i="1" s="1"/>
  <c r="Q19" i="1"/>
  <c r="Q20" i="1"/>
  <c r="P18" i="1"/>
  <c r="G15" i="1"/>
  <c r="G16" i="1" s="1"/>
  <c r="G17" i="1" s="1"/>
  <c r="G18" i="1" s="1"/>
  <c r="G19" i="1" s="1"/>
  <c r="G20" i="1" s="1"/>
  <c r="G23" i="1" s="1"/>
  <c r="B15" i="1"/>
  <c r="B16" i="1" s="1"/>
  <c r="B17" i="1" s="1"/>
  <c r="B18" i="1" s="1"/>
  <c r="B19" i="1" s="1"/>
  <c r="B20" i="1" s="1"/>
  <c r="B23" i="1" s="1"/>
  <c r="AI17" i="1"/>
  <c r="AI18" i="1"/>
  <c r="AI19" i="1"/>
  <c r="AI20" i="1"/>
  <c r="AI21" i="1"/>
  <c r="AI22" i="1"/>
  <c r="AI23" i="1"/>
  <c r="AG23" i="1"/>
  <c r="AG17" i="1"/>
  <c r="AG18" i="1"/>
  <c r="AG19" i="1"/>
  <c r="AG20" i="1"/>
  <c r="AK12" i="1"/>
  <c r="AL12" i="1" s="1"/>
  <c r="AH15" i="1" s="1"/>
  <c r="AI16" i="1" s="1"/>
  <c r="AG16" i="1"/>
  <c r="AG15" i="1"/>
  <c r="AC16" i="1"/>
  <c r="AC15" i="1"/>
  <c r="AC21" i="1"/>
  <c r="AG12" i="1"/>
  <c r="AH12" i="1" s="1"/>
  <c r="AD15" i="1" s="1"/>
  <c r="AI15" i="1" l="1"/>
  <c r="AC18" i="1"/>
  <c r="AE18" i="1" s="1"/>
  <c r="AE19" i="1"/>
  <c r="AE20" i="1"/>
  <c r="AE21" i="1"/>
  <c r="AC22" i="1"/>
  <c r="AE22" i="1" s="1"/>
  <c r="AE23" i="1"/>
  <c r="AE16" i="1"/>
  <c r="AC17" i="1"/>
  <c r="AE17" i="1" s="1"/>
  <c r="AE15" i="1"/>
  <c r="H15" i="1" l="1"/>
  <c r="H16" i="1" s="1"/>
  <c r="H17" i="1" s="1"/>
  <c r="H18" i="1" s="1"/>
  <c r="H21" i="1" s="1"/>
  <c r="H22" i="1" s="1"/>
  <c r="I15" i="1"/>
  <c r="I16" i="1" s="1"/>
  <c r="I17" i="1" s="1"/>
  <c r="I18" i="1" s="1"/>
  <c r="I21" i="1" s="1"/>
  <c r="I22" i="1" s="1"/>
  <c r="F15" i="1"/>
  <c r="F16" i="1" s="1"/>
  <c r="F17" i="1" s="1"/>
  <c r="F18" i="1" s="1"/>
  <c r="F21" i="1" s="1"/>
  <c r="F22" i="1" s="1"/>
  <c r="D15" i="1"/>
  <c r="D16" i="1" s="1"/>
  <c r="D17" i="1" s="1"/>
  <c r="D18" i="1" s="1"/>
  <c r="D21" i="1" s="1"/>
  <c r="D22" i="1" s="1"/>
  <c r="E15" i="1"/>
  <c r="E16" i="1" s="1"/>
  <c r="E17" i="1" s="1"/>
  <c r="E18" i="1" s="1"/>
  <c r="E21" i="1" s="1"/>
  <c r="E22" i="1" s="1"/>
  <c r="C15" i="1"/>
  <c r="C16" i="1" s="1"/>
  <c r="C17" i="1" s="1"/>
  <c r="C18" i="1" s="1"/>
  <c r="C21" i="1" s="1"/>
  <c r="C22" i="1" s="1"/>
  <c r="P21" i="1"/>
  <c r="P17" i="1" s="1"/>
  <c r="P16" i="1" s="1"/>
  <c r="P15" i="1" s="1"/>
  <c r="P14" i="1" s="1"/>
  <c r="A15" i="1"/>
  <c r="A16" i="1" s="1"/>
  <c r="A17" i="1" s="1"/>
  <c r="A18" i="1" s="1"/>
  <c r="A21" i="1" l="1"/>
  <c r="A22" i="1" s="1"/>
</calcChain>
</file>

<file path=xl/sharedStrings.xml><?xml version="1.0" encoding="utf-8"?>
<sst xmlns="http://schemas.openxmlformats.org/spreadsheetml/2006/main" count="61" uniqueCount="48">
  <si>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</si>
  <si>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</si>
  <si>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</si>
  <si>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</si>
  <si>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</si>
  <si>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</si>
  <si>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</si>
  <si>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</si>
  <si>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</si>
  <si>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</si>
  <si>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</si>
  <si>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</si>
  <si>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</si>
  <si>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</si>
  <si>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</si>
  <si>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</si>
  <si>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</si>
  <si>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</si>
  <si>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</si>
  <si>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</si>
  <si>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</si>
  <si>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</si>
  <si>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</si>
  <si>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</si>
  <si>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</si>
  <si>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</si>
  <si>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– Leţcani – PĂUŞEŞTI / HOISEȘTI</t>
  </si>
  <si>
    <t xml:space="preserve">    Codul traseului: G7T3</t>
  </si>
  <si>
    <t>IAŞI – Rond Canta-Luca Arbore</t>
  </si>
  <si>
    <t>LEȚCANI - Școală</t>
  </si>
  <si>
    <t xml:space="preserve">BANU </t>
  </si>
  <si>
    <t>DUMEȘTI - La Rascruce</t>
  </si>
  <si>
    <t>DUMEȘTI -La Monument</t>
  </si>
  <si>
    <t>HOISEȘTI - Intersecție</t>
  </si>
  <si>
    <t>HOISEȘTI - Magazinul vechi</t>
  </si>
  <si>
    <t>PĂUȘEȘTI -  Int.Chilișoaia</t>
  </si>
  <si>
    <t>PĂUȘEȘTI -  Capăt</t>
  </si>
  <si>
    <t>HOISEȘTI - Capăt</t>
  </si>
  <si>
    <t>07:10</t>
  </si>
  <si>
    <t>06:30</t>
  </si>
  <si>
    <t>08:00</t>
  </si>
  <si>
    <t>10:00</t>
  </si>
  <si>
    <t>12:00</t>
  </si>
  <si>
    <t>13:35</t>
  </si>
  <si>
    <t>15:30</t>
  </si>
  <si>
    <t>17:30</t>
  </si>
  <si>
    <t>19:00</t>
  </si>
  <si>
    <t>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</si>
</sst>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23" xfId="0" applyNumberFormat="1" applyFont="1" applyFill="1" applyBorder="1" applyAlignment="1">
      <alignment horizontal="center" vertical="center"/>
    </xf>
    <xf numFmtId="20" fontId="2" fillId="0" borderId="24" xfId="0" applyNumberFormat="1" applyFont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20" fontId="9" fillId="4" borderId="24" xfId="0" applyNumberFormat="1" applyFont="1" applyFill="1" applyBorder="1" applyAlignment="1">
      <alignment horizontal="center"/>
    </xf>
    <xf numFmtId="20" fontId="9" fillId="0" borderId="24" xfId="0" applyNumberFormat="1" applyFont="1" applyBorder="1" applyAlignment="1">
      <alignment horizontal="center"/>
    </xf>
    <xf numFmtId="20" fontId="2" fillId="4" borderId="29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938"/>
  <sheetViews>
    <sheetView tabSelected="1" workbookViewId="0">
      <selection activeCell="A2" sqref="A2"/>
    </sheetView>
  </sheetViews>
  <sheetFormatPr defaultRowHeight="14.4" x14ac:dyDescent="0.3"/>
  <cols>
    <col min="1" max="2" width="4.5546875" style="6" customWidth="1"/>
    <col min="3" max="13" width="4.5546875" style="3" customWidth="1"/>
    <col min="14" max="14" width="2.88671875" style="3" customWidth="1"/>
    <col min="15" max="15" width="19.44140625" style="3" bestFit="1" customWidth="1"/>
    <col min="16" max="28" width="4.5546875" style="3" customWidth="1"/>
  </cols>
  <sheetData>
    <row r="1" spans="1:38" x14ac:dyDescent="0.3">
      <c r="A1" s="1"/>
      <c r="B1" s="2"/>
      <c r="C1" s="1"/>
      <c r="D1" s="1"/>
    </row>
    <row r="2" spans="1:38" x14ac:dyDescent="0.3">
      <c r="A2" s="1"/>
      <c r="B2" s="4"/>
      <c r="C2" s="1"/>
      <c r="D2" s="1"/>
      <c r="W2" s="60" t="s">
        <v>0</v>
      </c>
      <c r="X2" s="60"/>
      <c r="Y2" s="60"/>
      <c r="Z2" s="60"/>
      <c r="AA2" s="60"/>
      <c r="AB2" s="60"/>
    </row>
    <row r="3" spans="1:38" x14ac:dyDescent="0.3">
      <c r="A3" s="1"/>
      <c r="B3" s="4"/>
      <c r="C3" s="1"/>
      <c r="D3" s="1"/>
      <c r="W3" s="61"/>
      <c r="X3" s="61"/>
      <c r="Y3" s="61"/>
      <c r="Z3" s="61"/>
      <c r="AA3" s="61"/>
      <c r="AB3" s="61"/>
    </row>
    <row r="4" spans="1:38" x14ac:dyDescent="0.3">
      <c r="A4" s="5"/>
      <c r="B4" s="5"/>
      <c r="I4" s="1"/>
      <c r="J4" s="62" t="s">
        <v>1</v>
      </c>
      <c r="K4" s="62"/>
      <c r="L4" s="62"/>
      <c r="M4" s="62"/>
      <c r="N4" s="62"/>
      <c r="O4" s="62"/>
      <c r="P4" s="62"/>
      <c r="Q4" s="62"/>
      <c r="R4" s="62"/>
    </row>
    <row r="5" spans="1:38" x14ac:dyDescent="0.3">
      <c r="A5" s="5"/>
      <c r="B5" s="5"/>
      <c r="I5" s="1"/>
      <c r="J5" s="62" t="s">
        <v>2</v>
      </c>
      <c r="K5" s="62"/>
      <c r="L5" s="62"/>
      <c r="M5" s="62"/>
      <c r="N5" s="62"/>
      <c r="O5" s="62"/>
      <c r="P5" s="62"/>
      <c r="Q5" s="62"/>
      <c r="R5" s="62"/>
    </row>
    <row r="6" spans="1:38" x14ac:dyDescent="0.3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 x14ac:dyDescent="0.3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 x14ac:dyDescent="0.3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 x14ac:dyDescent="0.3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 x14ac:dyDescent="0.35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 x14ac:dyDescent="0.35">
      <c r="A11" s="63" t="s">
        <v>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5"/>
      <c r="M11" s="12"/>
      <c r="N11" s="66" t="s">
        <v>5</v>
      </c>
      <c r="O11" s="12"/>
      <c r="P11" s="63" t="s">
        <v>6</v>
      </c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5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 x14ac:dyDescent="0.35">
      <c r="A12" s="68" t="s">
        <v>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  <c r="M12" s="13" t="s">
        <v>8</v>
      </c>
      <c r="N12" s="67"/>
      <c r="O12" s="13" t="s">
        <v>9</v>
      </c>
      <c r="P12" s="68" t="s">
        <v>7</v>
      </c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70"/>
      <c r="AG12">
        <f>AD16</f>
        <v>20.6</v>
      </c>
      <c r="AH12">
        <f>AG12*AH11/AG11</f>
        <v>33.405405405405403</v>
      </c>
      <c r="AK12">
        <f>AH16</f>
        <v>21.1</v>
      </c>
      <c r="AL12">
        <f>AK12*AL11/AK11</f>
        <v>34.216216216216218</v>
      </c>
    </row>
    <row r="13" spans="1:38" ht="15" thickBot="1" x14ac:dyDescent="0.35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7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 x14ac:dyDescent="0.3">
      <c r="A14" s="23">
        <v>0.2361111111111111</v>
      </c>
      <c r="B14" s="45" t="s">
        <v>38</v>
      </c>
      <c r="C14" s="45">
        <v>0.375</v>
      </c>
      <c r="D14" s="45">
        <v>0.45833333333333331</v>
      </c>
      <c r="E14" s="45">
        <v>0.54166666666666663</v>
      </c>
      <c r="F14" s="45">
        <v>0.60416666666666663</v>
      </c>
      <c r="G14" s="45">
        <v>0.6875</v>
      </c>
      <c r="H14" s="45">
        <v>0.76041666666666663</v>
      </c>
      <c r="I14" s="45">
        <v>0.83333333333333337</v>
      </c>
      <c r="J14" s="27"/>
      <c r="K14" s="27"/>
      <c r="L14" s="28"/>
      <c r="M14" s="36">
        <v>0</v>
      </c>
      <c r="N14" s="37">
        <v>1</v>
      </c>
      <c r="O14" s="43" t="s">
        <v>28</v>
      </c>
      <c r="P14" s="31">
        <f t="shared" ref="P14:X21" si="0">P15+$AE15</f>
        <v>0.29373842592592592</v>
      </c>
      <c r="Q14" s="31">
        <f t="shared" ref="Q14:Q18" si="1">Q15+$AI15</f>
        <v>0.35689814814814813</v>
      </c>
      <c r="R14" s="31">
        <f t="shared" si="0"/>
        <v>0.43957175925925929</v>
      </c>
      <c r="S14" s="31">
        <f t="shared" si="0"/>
        <v>0.52290509259259244</v>
      </c>
      <c r="T14" s="31">
        <f t="shared" si="0"/>
        <v>0.58887731481481465</v>
      </c>
      <c r="U14" s="31">
        <f t="shared" si="0"/>
        <v>0.66873842592592581</v>
      </c>
      <c r="V14" s="31">
        <f t="shared" ref="V14:V18" si="2">V15+$AI15</f>
        <v>0.75273148148148128</v>
      </c>
      <c r="W14" s="31">
        <f t="shared" si="0"/>
        <v>0.81457175925925907</v>
      </c>
      <c r="X14" s="31">
        <f t="shared" si="0"/>
        <v>0.23123842592592594</v>
      </c>
      <c r="Y14" s="27"/>
      <c r="Z14" s="27"/>
      <c r="AA14" s="28"/>
    </row>
    <row r="15" spans="1:38" x14ac:dyDescent="0.3">
      <c r="A15" s="24">
        <f>A14+$AE15</f>
        <v>0.24667824074074074</v>
      </c>
      <c r="B15" s="46">
        <f>B14+$AI15</f>
        <v>0.3092361111111111</v>
      </c>
      <c r="C15" s="46">
        <f>C14+$AE15</f>
        <v>0.38556712962962963</v>
      </c>
      <c r="D15" s="46">
        <f>D14+$AE15</f>
        <v>0.46890046296296295</v>
      </c>
      <c r="E15" s="46">
        <f>E14+$AE15</f>
        <v>0.55223379629629621</v>
      </c>
      <c r="F15" s="46">
        <f>F14+$AE15</f>
        <v>0.61473379629629621</v>
      </c>
      <c r="G15" s="46">
        <f>G14+$AI15</f>
        <v>0.698125</v>
      </c>
      <c r="H15" s="46">
        <f>H14+$AE15</f>
        <v>0.77098379629629621</v>
      </c>
      <c r="I15" s="46">
        <f>I14+$AE15</f>
        <v>0.84390046296296295</v>
      </c>
      <c r="J15" s="26"/>
      <c r="K15" s="26"/>
      <c r="L15" s="33"/>
      <c r="M15" s="35">
        <v>9.5</v>
      </c>
      <c r="N15" s="38">
        <v>2</v>
      </c>
      <c r="O15" s="42" t="s">
        <v>29</v>
      </c>
      <c r="P15" s="32">
        <f t="shared" si="0"/>
        <v>0.28317129629629628</v>
      </c>
      <c r="Q15" s="32">
        <f t="shared" si="1"/>
        <v>0.34627314814814814</v>
      </c>
      <c r="R15" s="32">
        <f t="shared" si="0"/>
        <v>0.42900462962962965</v>
      </c>
      <c r="S15" s="32">
        <f t="shared" si="0"/>
        <v>0.51233796296296286</v>
      </c>
      <c r="T15" s="32">
        <f t="shared" si="0"/>
        <v>0.57831018518518507</v>
      </c>
      <c r="U15" s="32">
        <f t="shared" si="0"/>
        <v>0.65817129629629623</v>
      </c>
      <c r="V15" s="32">
        <f t="shared" si="2"/>
        <v>0.74210648148148128</v>
      </c>
      <c r="W15" s="32">
        <f t="shared" si="0"/>
        <v>0.80400462962962949</v>
      </c>
      <c r="X15" s="32">
        <f t="shared" si="0"/>
        <v>0.22067129629629631</v>
      </c>
      <c r="Y15" s="26"/>
      <c r="Z15" s="26"/>
      <c r="AA15" s="29"/>
      <c r="AC15">
        <f>$M15-$M14</f>
        <v>9.5</v>
      </c>
      <c r="AD15" s="40">
        <f>ROUND(AH12,0)</f>
        <v>33</v>
      </c>
      <c r="AE15" s="19">
        <f>TIME(0,0,(60*AD$15*AC15/AD$16))</f>
        <v>1.0567129629629629E-2</v>
      </c>
      <c r="AF15" s="41" t="s">
        <v>24</v>
      </c>
      <c r="AG15">
        <f>$M15-$M14</f>
        <v>9.5</v>
      </c>
      <c r="AH15" s="40">
        <f>ROUND(AL12,0)</f>
        <v>34</v>
      </c>
      <c r="AI15" s="19">
        <f>TIME(0,0,(60*AH$15*AG15/AH$16))</f>
        <v>1.0625000000000001E-2</v>
      </c>
    </row>
    <row r="16" spans="1:38" x14ac:dyDescent="0.3">
      <c r="A16" s="24">
        <f t="shared" ref="A16:A22" si="3">A15+$AE16</f>
        <v>0.25234953703703705</v>
      </c>
      <c r="B16" s="46">
        <f t="shared" ref="B16:B20" si="4">B15+$AI16</f>
        <v>0.31494212962962964</v>
      </c>
      <c r="C16" s="46">
        <f t="shared" ref="C16:F16" si="5">C15+$AE16</f>
        <v>0.39123842592592595</v>
      </c>
      <c r="D16" s="46">
        <f t="shared" si="5"/>
        <v>0.47457175925925926</v>
      </c>
      <c r="E16" s="46">
        <f t="shared" si="5"/>
        <v>0.55790509259259247</v>
      </c>
      <c r="F16" s="46">
        <f t="shared" si="5"/>
        <v>0.62040509259259247</v>
      </c>
      <c r="G16" s="46">
        <f t="shared" ref="G16:G20" si="6">G15+$AI16</f>
        <v>0.70383101851851848</v>
      </c>
      <c r="H16" s="46">
        <f t="shared" ref="H16:I16" si="7">H15+$AE16</f>
        <v>0.77665509259259247</v>
      </c>
      <c r="I16" s="46">
        <f t="shared" si="7"/>
        <v>0.84957175925925921</v>
      </c>
      <c r="J16" s="26"/>
      <c r="K16" s="26"/>
      <c r="L16" s="33"/>
      <c r="M16" s="34">
        <v>14.6</v>
      </c>
      <c r="N16" s="38">
        <v>3</v>
      </c>
      <c r="O16" s="42" t="s">
        <v>30</v>
      </c>
      <c r="P16" s="32">
        <f t="shared" si="0"/>
        <v>0.27749999999999997</v>
      </c>
      <c r="Q16" s="32">
        <f t="shared" si="1"/>
        <v>0.34056712962962959</v>
      </c>
      <c r="R16" s="32">
        <f t="shared" si="0"/>
        <v>0.42333333333333334</v>
      </c>
      <c r="S16" s="32">
        <f t="shared" si="0"/>
        <v>0.5066666666666666</v>
      </c>
      <c r="T16" s="32">
        <f t="shared" si="0"/>
        <v>0.57263888888888881</v>
      </c>
      <c r="U16" s="32">
        <f t="shared" si="0"/>
        <v>0.65249999999999997</v>
      </c>
      <c r="V16" s="32">
        <f t="shared" si="2"/>
        <v>0.7364004629629628</v>
      </c>
      <c r="W16" s="32">
        <f t="shared" si="0"/>
        <v>0.79833333333333323</v>
      </c>
      <c r="X16" s="32">
        <f t="shared" si="0"/>
        <v>0.21500000000000002</v>
      </c>
      <c r="Y16" s="26"/>
      <c r="Z16" s="26"/>
      <c r="AA16" s="29"/>
      <c r="AC16">
        <f>$M16-$M15</f>
        <v>5.0999999999999996</v>
      </c>
      <c r="AD16" s="18">
        <v>20.6</v>
      </c>
      <c r="AE16" s="19">
        <f t="shared" ref="AE16:AE23" si="8">TIME(0,0,(60*AD$15*AC16/AD$16))</f>
        <v>5.6712962962962967E-3</v>
      </c>
      <c r="AF16" s="39" t="s">
        <v>23</v>
      </c>
      <c r="AG16">
        <f>$M16-$M15</f>
        <v>5.0999999999999996</v>
      </c>
      <c r="AH16" s="18">
        <v>21.1</v>
      </c>
      <c r="AI16" s="19">
        <f t="shared" ref="AI16:AI23" si="9">TIME(0,0,(60*AH$15*AG16/AH$16))</f>
        <v>5.7060185185185183E-3</v>
      </c>
    </row>
    <row r="17" spans="1:35" x14ac:dyDescent="0.3">
      <c r="A17" s="24">
        <f t="shared" si="3"/>
        <v>0.25346064814814817</v>
      </c>
      <c r="B17" s="46">
        <f t="shared" si="4"/>
        <v>0.31605324074074076</v>
      </c>
      <c r="C17" s="46">
        <f t="shared" ref="C17:F17" si="10">C16+$AE17</f>
        <v>0.39234953703703707</v>
      </c>
      <c r="D17" s="46">
        <f t="shared" si="10"/>
        <v>0.47568287037037038</v>
      </c>
      <c r="E17" s="46">
        <f t="shared" si="10"/>
        <v>0.55901620370370353</v>
      </c>
      <c r="F17" s="46">
        <f t="shared" si="10"/>
        <v>0.62151620370370353</v>
      </c>
      <c r="G17" s="46">
        <f t="shared" si="6"/>
        <v>0.70494212962962954</v>
      </c>
      <c r="H17" s="46">
        <f t="shared" ref="H17:I17" si="11">H16+$AE17</f>
        <v>0.77776620370370353</v>
      </c>
      <c r="I17" s="46">
        <f t="shared" si="11"/>
        <v>0.85068287037037027</v>
      </c>
      <c r="J17" s="26"/>
      <c r="K17" s="26"/>
      <c r="L17" s="33"/>
      <c r="M17" s="34">
        <v>15.6</v>
      </c>
      <c r="N17" s="38">
        <v>4</v>
      </c>
      <c r="O17" s="42" t="s">
        <v>31</v>
      </c>
      <c r="P17" s="32">
        <f t="shared" si="0"/>
        <v>0.27638888888888885</v>
      </c>
      <c r="Q17" s="32">
        <f t="shared" si="1"/>
        <v>0.33945601851851848</v>
      </c>
      <c r="R17" s="32">
        <f t="shared" si="0"/>
        <v>0.42222222222222222</v>
      </c>
      <c r="S17" s="32">
        <f t="shared" si="0"/>
        <v>0.50555555555555554</v>
      </c>
      <c r="T17" s="32">
        <f t="shared" si="0"/>
        <v>0.57152777777777775</v>
      </c>
      <c r="U17" s="32">
        <f t="shared" si="0"/>
        <v>0.65138888888888891</v>
      </c>
      <c r="V17" s="32">
        <f t="shared" si="2"/>
        <v>0.73528935185185174</v>
      </c>
      <c r="W17" s="32">
        <f t="shared" si="0"/>
        <v>0.79722222222222217</v>
      </c>
      <c r="X17" s="32">
        <f t="shared" si="0"/>
        <v>0.21388888888888891</v>
      </c>
      <c r="Y17" s="26"/>
      <c r="Z17" s="26"/>
      <c r="AA17" s="29"/>
      <c r="AC17">
        <f t="shared" ref="AC17:AC22" si="12">M17-M16</f>
        <v>1</v>
      </c>
      <c r="AE17" s="19">
        <f t="shared" si="8"/>
        <v>1.1111111111111111E-3</v>
      </c>
      <c r="AG17">
        <f t="shared" ref="AG17:AG20" si="13">$M17-$M16</f>
        <v>1</v>
      </c>
      <c r="AI17" s="19">
        <f t="shared" si="9"/>
        <v>1.1111111111111111E-3</v>
      </c>
    </row>
    <row r="18" spans="1:35" x14ac:dyDescent="0.3">
      <c r="A18" s="24">
        <f t="shared" si="3"/>
        <v>0.25623842592592594</v>
      </c>
      <c r="B18" s="46">
        <f t="shared" si="4"/>
        <v>0.31884259259259262</v>
      </c>
      <c r="C18" s="46">
        <f t="shared" ref="C18:F18" si="14">C17+$AE18</f>
        <v>0.39512731481481483</v>
      </c>
      <c r="D18" s="46">
        <f t="shared" si="14"/>
        <v>0.47846064814814815</v>
      </c>
      <c r="E18" s="46">
        <f t="shared" si="14"/>
        <v>0.5617939814814813</v>
      </c>
      <c r="F18" s="46">
        <f t="shared" si="14"/>
        <v>0.6242939814814813</v>
      </c>
      <c r="G18" s="46">
        <f t="shared" si="6"/>
        <v>0.70773148148148135</v>
      </c>
      <c r="H18" s="46">
        <f t="shared" ref="H18:I18" si="15">H17+$AE18</f>
        <v>0.7805439814814813</v>
      </c>
      <c r="I18" s="46">
        <f t="shared" si="15"/>
        <v>0.85346064814814804</v>
      </c>
      <c r="J18" s="26"/>
      <c r="K18" s="26"/>
      <c r="L18" s="33"/>
      <c r="M18" s="34">
        <v>18.100000000000001</v>
      </c>
      <c r="N18" s="38">
        <v>5</v>
      </c>
      <c r="O18" s="42" t="s">
        <v>32</v>
      </c>
      <c r="P18" s="32">
        <f>P21+$AE21</f>
        <v>0.27361111111111108</v>
      </c>
      <c r="Q18" s="32">
        <f t="shared" si="1"/>
        <v>0.33666666666666661</v>
      </c>
      <c r="R18" s="32">
        <f>R21+$AE21</f>
        <v>0.41944444444444445</v>
      </c>
      <c r="S18" s="32">
        <f>S21+$AE21</f>
        <v>0.50277777777777777</v>
      </c>
      <c r="T18" s="32">
        <f>T21+$AE21</f>
        <v>0.56874999999999998</v>
      </c>
      <c r="U18" s="32">
        <f>U21+$AE21</f>
        <v>0.64861111111111114</v>
      </c>
      <c r="V18" s="32">
        <f t="shared" si="2"/>
        <v>0.73249999999999993</v>
      </c>
      <c r="W18" s="32">
        <f>W21+$AE21</f>
        <v>0.7944444444444444</v>
      </c>
      <c r="X18" s="32">
        <f>X21+$AE21</f>
        <v>0.21111111111111114</v>
      </c>
      <c r="Y18" s="26"/>
      <c r="Z18" s="26"/>
      <c r="AA18" s="29"/>
      <c r="AC18">
        <f t="shared" si="12"/>
        <v>2.5000000000000018</v>
      </c>
      <c r="AE18" s="19">
        <f t="shared" si="8"/>
        <v>2.7777777777777779E-3</v>
      </c>
      <c r="AG18">
        <f t="shared" si="13"/>
        <v>2.5000000000000018</v>
      </c>
      <c r="AI18" s="19">
        <f t="shared" si="9"/>
        <v>2.7893518518518519E-3</v>
      </c>
    </row>
    <row r="19" spans="1:35" x14ac:dyDescent="0.3">
      <c r="A19" s="47"/>
      <c r="B19" s="46">
        <f t="shared" si="4"/>
        <v>0.32028935185185187</v>
      </c>
      <c r="C19" s="26"/>
      <c r="D19" s="26"/>
      <c r="E19" s="26"/>
      <c r="F19" s="26"/>
      <c r="G19" s="46">
        <f t="shared" si="6"/>
        <v>0.70917824074074065</v>
      </c>
      <c r="H19" s="26"/>
      <c r="I19" s="26"/>
      <c r="J19" s="26"/>
      <c r="K19" s="26"/>
      <c r="L19" s="33"/>
      <c r="M19" s="34">
        <v>19.399999999999999</v>
      </c>
      <c r="N19" s="38">
        <v>6</v>
      </c>
      <c r="O19" s="42" t="s">
        <v>33</v>
      </c>
      <c r="P19" s="30"/>
      <c r="Q19" s="32">
        <f>Q20+$AI20</f>
        <v>0.33521990740740737</v>
      </c>
      <c r="R19" s="30"/>
      <c r="S19" s="30"/>
      <c r="T19" s="30"/>
      <c r="U19" s="30"/>
      <c r="V19" s="32">
        <f>V20+$AI20</f>
        <v>0.73105324074074063</v>
      </c>
      <c r="W19" s="30"/>
      <c r="X19" s="30"/>
      <c r="Y19" s="26"/>
      <c r="Z19" s="26"/>
      <c r="AA19" s="29"/>
      <c r="AE19" s="19">
        <f t="shared" si="8"/>
        <v>0</v>
      </c>
      <c r="AG19">
        <f t="shared" si="13"/>
        <v>1.2999999999999972</v>
      </c>
      <c r="AI19" s="19">
        <f t="shared" si="9"/>
        <v>1.4467592592592592E-3</v>
      </c>
    </row>
    <row r="20" spans="1:35" x14ac:dyDescent="0.3">
      <c r="A20" s="47"/>
      <c r="B20" s="46">
        <f t="shared" si="4"/>
        <v>0.32140046296296299</v>
      </c>
      <c r="C20" s="26"/>
      <c r="D20" s="26"/>
      <c r="E20" s="26"/>
      <c r="F20" s="26"/>
      <c r="G20" s="46">
        <f t="shared" si="6"/>
        <v>0.71028935185185171</v>
      </c>
      <c r="H20" s="26"/>
      <c r="I20" s="26"/>
      <c r="J20" s="26"/>
      <c r="K20" s="26"/>
      <c r="L20" s="33"/>
      <c r="M20" s="34">
        <v>20.399999999999999</v>
      </c>
      <c r="N20" s="38">
        <v>7</v>
      </c>
      <c r="O20" s="42" t="s">
        <v>34</v>
      </c>
      <c r="P20" s="30"/>
      <c r="Q20" s="32">
        <f>Q23+$AI23</f>
        <v>0.33410879629629625</v>
      </c>
      <c r="R20" s="30"/>
      <c r="S20" s="30"/>
      <c r="T20" s="30"/>
      <c r="U20" s="30"/>
      <c r="V20" s="32">
        <f>V23+$AI23</f>
        <v>0.72994212962962957</v>
      </c>
      <c r="W20" s="30"/>
      <c r="X20" s="30"/>
      <c r="Y20" s="26"/>
      <c r="Z20" s="26"/>
      <c r="AA20" s="29"/>
      <c r="AE20" s="19">
        <f t="shared" si="8"/>
        <v>0</v>
      </c>
      <c r="AG20">
        <f t="shared" si="13"/>
        <v>1</v>
      </c>
      <c r="AI20" s="19">
        <f t="shared" si="9"/>
        <v>1.1111111111111111E-3</v>
      </c>
    </row>
    <row r="21" spans="1:35" x14ac:dyDescent="0.3">
      <c r="A21" s="24">
        <f>A18+$AE21</f>
        <v>0.25790509259259259</v>
      </c>
      <c r="B21" s="26"/>
      <c r="C21" s="46">
        <f>C18+$AE21</f>
        <v>0.39679398148148148</v>
      </c>
      <c r="D21" s="46">
        <f>D18+$AE21</f>
        <v>0.4801273148148148</v>
      </c>
      <c r="E21" s="46">
        <f>E18+$AE21</f>
        <v>0.563460648148148</v>
      </c>
      <c r="F21" s="46">
        <f>F18+$AE21</f>
        <v>0.625960648148148</v>
      </c>
      <c r="G21" s="26"/>
      <c r="H21" s="46">
        <f>H18+$AE21</f>
        <v>0.782210648148148</v>
      </c>
      <c r="I21" s="46">
        <f>I18+$AE21</f>
        <v>0.85512731481481474</v>
      </c>
      <c r="J21" s="26"/>
      <c r="K21" s="26"/>
      <c r="L21" s="33"/>
      <c r="M21" s="34">
        <v>19.600000000000001</v>
      </c>
      <c r="N21" s="38">
        <v>8</v>
      </c>
      <c r="O21" s="42" t="s">
        <v>35</v>
      </c>
      <c r="P21" s="32">
        <f t="shared" si="0"/>
        <v>0.27194444444444443</v>
      </c>
      <c r="Q21" s="30"/>
      <c r="R21" s="32">
        <f t="shared" si="0"/>
        <v>0.4177777777777778</v>
      </c>
      <c r="S21" s="32">
        <f t="shared" si="0"/>
        <v>0.50111111111111106</v>
      </c>
      <c r="T21" s="32">
        <f t="shared" si="0"/>
        <v>0.56708333333333327</v>
      </c>
      <c r="U21" s="32">
        <f t="shared" si="0"/>
        <v>0.64694444444444443</v>
      </c>
      <c r="V21" s="30"/>
      <c r="W21" s="32">
        <f t="shared" si="0"/>
        <v>0.79277777777777769</v>
      </c>
      <c r="X21" s="32">
        <f t="shared" si="0"/>
        <v>0.20944444444444446</v>
      </c>
      <c r="Y21" s="26"/>
      <c r="Z21" s="26"/>
      <c r="AA21" s="29"/>
      <c r="AC21">
        <f>M21-M18</f>
        <v>1.5</v>
      </c>
      <c r="AE21" s="19">
        <f t="shared" si="8"/>
        <v>1.6666666666666668E-3</v>
      </c>
      <c r="AI21" s="19">
        <f t="shared" si="9"/>
        <v>0</v>
      </c>
    </row>
    <row r="22" spans="1:35" x14ac:dyDescent="0.3">
      <c r="A22" s="24">
        <f t="shared" si="3"/>
        <v>0.25901620370370371</v>
      </c>
      <c r="B22" s="26"/>
      <c r="C22" s="46">
        <f t="shared" ref="C22:F22" si="16">C21+$AE22</f>
        <v>0.3979050925925926</v>
      </c>
      <c r="D22" s="46">
        <f t="shared" si="16"/>
        <v>0.48123842592592592</v>
      </c>
      <c r="E22" s="46">
        <f t="shared" si="16"/>
        <v>0.56457175925925907</v>
      </c>
      <c r="F22" s="46">
        <f t="shared" si="16"/>
        <v>0.62707175925925907</v>
      </c>
      <c r="G22" s="26"/>
      <c r="H22" s="46">
        <f t="shared" ref="H22:I22" si="17">H21+$AE22</f>
        <v>0.78332175925925907</v>
      </c>
      <c r="I22" s="46">
        <f t="shared" si="17"/>
        <v>0.85623842592592581</v>
      </c>
      <c r="J22" s="26"/>
      <c r="K22" s="26"/>
      <c r="L22" s="33"/>
      <c r="M22" s="34">
        <v>20.6</v>
      </c>
      <c r="N22" s="38">
        <v>9</v>
      </c>
      <c r="O22" s="44" t="s">
        <v>36</v>
      </c>
      <c r="P22" s="32" t="s">
        <v>39</v>
      </c>
      <c r="Q22" s="30"/>
      <c r="R22" s="32" t="s">
        <v>41</v>
      </c>
      <c r="S22" s="46" t="s">
        <v>42</v>
      </c>
      <c r="T22" s="46" t="s">
        <v>43</v>
      </c>
      <c r="U22" s="46" t="s">
        <v>44</v>
      </c>
      <c r="V22" s="30"/>
      <c r="W22" s="46" t="s">
        <v>46</v>
      </c>
      <c r="X22" s="46" t="s">
        <v>47</v>
      </c>
      <c r="Y22" s="26"/>
      <c r="Z22" s="26"/>
      <c r="AA22" s="29"/>
      <c r="AC22">
        <f t="shared" si="12"/>
        <v>1</v>
      </c>
      <c r="AE22" s="19">
        <f t="shared" si="8"/>
        <v>1.1111111111111111E-3</v>
      </c>
      <c r="AI22" s="19">
        <f t="shared" si="9"/>
        <v>0</v>
      </c>
    </row>
    <row r="23" spans="1:35" ht="15" thickBot="1" x14ac:dyDescent="0.35">
      <c r="A23" s="48"/>
      <c r="B23" s="49">
        <f>B20+$AI23</f>
        <v>0.32217592592592592</v>
      </c>
      <c r="C23" s="50"/>
      <c r="D23" s="50"/>
      <c r="E23" s="50"/>
      <c r="F23" s="50"/>
      <c r="G23" s="49">
        <f>G20+$AI23</f>
        <v>0.71106481481481465</v>
      </c>
      <c r="H23" s="50"/>
      <c r="I23" s="50"/>
      <c r="J23" s="50"/>
      <c r="K23" s="50"/>
      <c r="L23" s="51"/>
      <c r="M23" s="52">
        <v>21.1</v>
      </c>
      <c r="N23" s="53">
        <v>10</v>
      </c>
      <c r="O23" s="54" t="s">
        <v>37</v>
      </c>
      <c r="P23" s="55"/>
      <c r="Q23" s="56" t="s">
        <v>40</v>
      </c>
      <c r="R23" s="55"/>
      <c r="S23" s="57"/>
      <c r="T23" s="57"/>
      <c r="U23" s="57"/>
      <c r="V23" s="58" t="s">
        <v>45</v>
      </c>
      <c r="W23" s="57"/>
      <c r="X23" s="57"/>
      <c r="Y23" s="50"/>
      <c r="Z23" s="50"/>
      <c r="AA23" s="59"/>
      <c r="AE23" s="19">
        <f t="shared" si="8"/>
        <v>0</v>
      </c>
      <c r="AG23">
        <f>M23-M20</f>
        <v>0.70000000000000284</v>
      </c>
      <c r="AI23" s="19">
        <f t="shared" si="9"/>
        <v>7.7546296296296293E-4</v>
      </c>
    </row>
    <row r="24" spans="1:35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5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5" x14ac:dyDescent="0.3">
      <c r="W26" s="15" t="s">
        <v>22</v>
      </c>
      <c r="X26" s="9"/>
      <c r="Y26" s="9"/>
      <c r="Z26" s="9"/>
      <c r="AA26" s="9"/>
    </row>
    <row r="27" spans="1:35" x14ac:dyDescent="0.3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5" x14ac:dyDescent="0.3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5" x14ac:dyDescent="0.3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5" x14ac:dyDescent="0.3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5" x14ac:dyDescent="0.3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 x14ac:dyDescent="0.3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3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3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3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3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3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3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3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3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3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3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3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3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3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3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3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3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3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3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3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3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3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3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3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3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3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3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3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3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3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3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3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3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3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3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3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3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3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3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3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3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3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3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3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3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3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3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3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3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3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3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3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3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3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3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3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3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3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3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3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3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3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3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3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3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3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3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3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3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3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3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3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3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3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3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3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3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3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3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3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3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3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3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3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3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3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3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3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3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3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3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3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3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3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3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3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3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3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3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3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3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3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3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3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3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3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3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3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3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3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3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3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3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3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3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3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3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3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3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3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3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3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3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3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3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3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3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3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3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3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3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3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3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3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3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3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3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3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3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3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3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3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3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3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3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3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3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3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3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3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3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3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3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3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3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3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3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3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3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3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3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3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3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3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3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3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3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3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3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3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3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3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3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3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3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3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3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3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3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3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3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3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3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3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3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3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3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3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3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3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3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3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3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3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3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3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3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3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3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3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3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3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3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3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3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3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3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3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3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3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3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3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3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3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3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3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3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3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3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3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3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3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3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3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3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3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3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3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3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3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3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3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3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3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3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3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3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3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3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3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3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3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3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3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3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3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3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3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3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3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3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3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3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3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3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3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3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3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3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3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3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3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3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3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3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3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3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3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3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3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3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3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3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3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3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3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3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3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3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3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3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3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3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3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3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3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3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3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3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3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3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3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3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3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3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3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3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3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3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3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3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3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3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3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3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3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3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3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3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3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3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3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3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3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3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3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3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3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3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3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3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3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3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3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3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3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3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3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 x14ac:dyDescent="0.3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 x14ac:dyDescent="0.3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 x14ac:dyDescent="0.3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 x14ac:dyDescent="0.3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 x14ac:dyDescent="0.3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 x14ac:dyDescent="0.3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 x14ac:dyDescent="0.3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 x14ac:dyDescent="0.3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 x14ac:dyDescent="0.3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 x14ac:dyDescent="0.3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 x14ac:dyDescent="0.3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 x14ac:dyDescent="0.3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 x14ac:dyDescent="0.3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 x14ac:dyDescent="0.3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 x14ac:dyDescent="0.3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 x14ac:dyDescent="0.3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 x14ac:dyDescent="0.3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 x14ac:dyDescent="0.3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 x14ac:dyDescent="0.3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 x14ac:dyDescent="0.3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 x14ac:dyDescent="0.3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 x14ac:dyDescent="0.3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 x14ac:dyDescent="0.3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 x14ac:dyDescent="0.3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 x14ac:dyDescent="0.3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 x14ac:dyDescent="0.3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 x14ac:dyDescent="0.3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 x14ac:dyDescent="0.3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 x14ac:dyDescent="0.3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 x14ac:dyDescent="0.3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 x14ac:dyDescent="0.3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 x14ac:dyDescent="0.3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 x14ac:dyDescent="0.3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 x14ac:dyDescent="0.3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 x14ac:dyDescent="0.3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 x14ac:dyDescent="0.3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 x14ac:dyDescent="0.3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 x14ac:dyDescent="0.3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 x14ac:dyDescent="0.3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 x14ac:dyDescent="0.3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 x14ac:dyDescent="0.3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 x14ac:dyDescent="0.3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 x14ac:dyDescent="0.3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 x14ac:dyDescent="0.3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 x14ac:dyDescent="0.3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 x14ac:dyDescent="0.3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 x14ac:dyDescent="0.3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 x14ac:dyDescent="0.3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 x14ac:dyDescent="0.3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 x14ac:dyDescent="0.3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 x14ac:dyDescent="0.3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 x14ac:dyDescent="0.3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 x14ac:dyDescent="0.3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 x14ac:dyDescent="0.3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 x14ac:dyDescent="0.3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 x14ac:dyDescent="0.3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 x14ac:dyDescent="0.3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 x14ac:dyDescent="0.3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 x14ac:dyDescent="0.3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 x14ac:dyDescent="0.3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 x14ac:dyDescent="0.3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 x14ac:dyDescent="0.3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 x14ac:dyDescent="0.3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 x14ac:dyDescent="0.3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 x14ac:dyDescent="0.3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 x14ac:dyDescent="0.3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 x14ac:dyDescent="0.3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 x14ac:dyDescent="0.3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 x14ac:dyDescent="0.3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 x14ac:dyDescent="0.3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 x14ac:dyDescent="0.3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 x14ac:dyDescent="0.3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 x14ac:dyDescent="0.3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 x14ac:dyDescent="0.3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 x14ac:dyDescent="0.3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 x14ac:dyDescent="0.3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 x14ac:dyDescent="0.3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 x14ac:dyDescent="0.3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 x14ac:dyDescent="0.3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 x14ac:dyDescent="0.3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 x14ac:dyDescent="0.3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 x14ac:dyDescent="0.3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 x14ac:dyDescent="0.3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 x14ac:dyDescent="0.3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 x14ac:dyDescent="0.3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 x14ac:dyDescent="0.3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 x14ac:dyDescent="0.3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 x14ac:dyDescent="0.3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 x14ac:dyDescent="0.3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 x14ac:dyDescent="0.3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 x14ac:dyDescent="0.3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 x14ac:dyDescent="0.3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 x14ac:dyDescent="0.3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 x14ac:dyDescent="0.3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 x14ac:dyDescent="0.3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 x14ac:dyDescent="0.3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 x14ac:dyDescent="0.3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 x14ac:dyDescent="0.3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 x14ac:dyDescent="0.3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 x14ac:dyDescent="0.3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 x14ac:dyDescent="0.3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 x14ac:dyDescent="0.3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 x14ac:dyDescent="0.3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 x14ac:dyDescent="0.3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 x14ac:dyDescent="0.3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 x14ac:dyDescent="0.3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 x14ac:dyDescent="0.3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 x14ac:dyDescent="0.3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 x14ac:dyDescent="0.3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 x14ac:dyDescent="0.3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 x14ac:dyDescent="0.3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 x14ac:dyDescent="0.3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 x14ac:dyDescent="0.3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 x14ac:dyDescent="0.3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 x14ac:dyDescent="0.3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 x14ac:dyDescent="0.3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 x14ac:dyDescent="0.3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 x14ac:dyDescent="0.3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 x14ac:dyDescent="0.3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 x14ac:dyDescent="0.3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 x14ac:dyDescent="0.3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 x14ac:dyDescent="0.3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 x14ac:dyDescent="0.3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 x14ac:dyDescent="0.3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 x14ac:dyDescent="0.3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 x14ac:dyDescent="0.3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 x14ac:dyDescent="0.3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 x14ac:dyDescent="0.3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 x14ac:dyDescent="0.3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 x14ac:dyDescent="0.3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 x14ac:dyDescent="0.3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 x14ac:dyDescent="0.3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 x14ac:dyDescent="0.3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 x14ac:dyDescent="0.3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 x14ac:dyDescent="0.3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 x14ac:dyDescent="0.3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 x14ac:dyDescent="0.3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 x14ac:dyDescent="0.3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 x14ac:dyDescent="0.3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 x14ac:dyDescent="0.3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 x14ac:dyDescent="0.3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 x14ac:dyDescent="0.3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 x14ac:dyDescent="0.3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 x14ac:dyDescent="0.3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 x14ac:dyDescent="0.3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 x14ac:dyDescent="0.3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 x14ac:dyDescent="0.3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 x14ac:dyDescent="0.3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 x14ac:dyDescent="0.3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 x14ac:dyDescent="0.3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 x14ac:dyDescent="0.3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 x14ac:dyDescent="0.3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 x14ac:dyDescent="0.3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 x14ac:dyDescent="0.3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 x14ac:dyDescent="0.3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 x14ac:dyDescent="0.3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 x14ac:dyDescent="0.3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 x14ac:dyDescent="0.3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 x14ac:dyDescent="0.3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 x14ac:dyDescent="0.3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 x14ac:dyDescent="0.3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 x14ac:dyDescent="0.3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 x14ac:dyDescent="0.3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 x14ac:dyDescent="0.3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 x14ac:dyDescent="0.3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 x14ac:dyDescent="0.3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 x14ac:dyDescent="0.3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 x14ac:dyDescent="0.3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 x14ac:dyDescent="0.3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 x14ac:dyDescent="0.3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 x14ac:dyDescent="0.3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 x14ac:dyDescent="0.3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 x14ac:dyDescent="0.3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 x14ac:dyDescent="0.3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 x14ac:dyDescent="0.3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 x14ac:dyDescent="0.3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 x14ac:dyDescent="0.3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 x14ac:dyDescent="0.3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 x14ac:dyDescent="0.3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 x14ac:dyDescent="0.3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 x14ac:dyDescent="0.3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 x14ac:dyDescent="0.3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 x14ac:dyDescent="0.3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 x14ac:dyDescent="0.3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 x14ac:dyDescent="0.3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 x14ac:dyDescent="0.3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 x14ac:dyDescent="0.3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 x14ac:dyDescent="0.3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 x14ac:dyDescent="0.3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 x14ac:dyDescent="0.3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 x14ac:dyDescent="0.3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 x14ac:dyDescent="0.3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 x14ac:dyDescent="0.3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 x14ac:dyDescent="0.3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 x14ac:dyDescent="0.3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 x14ac:dyDescent="0.3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 x14ac:dyDescent="0.3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 x14ac:dyDescent="0.3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 x14ac:dyDescent="0.3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 x14ac:dyDescent="0.3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 x14ac:dyDescent="0.3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 x14ac:dyDescent="0.3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 x14ac:dyDescent="0.3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 x14ac:dyDescent="0.3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 x14ac:dyDescent="0.3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 x14ac:dyDescent="0.3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 x14ac:dyDescent="0.3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 x14ac:dyDescent="0.3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 x14ac:dyDescent="0.3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 x14ac:dyDescent="0.3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 x14ac:dyDescent="0.3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 x14ac:dyDescent="0.3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 x14ac:dyDescent="0.3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 x14ac:dyDescent="0.3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 x14ac:dyDescent="0.3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 x14ac:dyDescent="0.3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 x14ac:dyDescent="0.3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 x14ac:dyDescent="0.3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 x14ac:dyDescent="0.3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 x14ac:dyDescent="0.3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 x14ac:dyDescent="0.3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 x14ac:dyDescent="0.3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 x14ac:dyDescent="0.3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 x14ac:dyDescent="0.3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 x14ac:dyDescent="0.3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 x14ac:dyDescent="0.3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 x14ac:dyDescent="0.3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 x14ac:dyDescent="0.3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 x14ac:dyDescent="0.3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 x14ac:dyDescent="0.3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 x14ac:dyDescent="0.3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 x14ac:dyDescent="0.3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 x14ac:dyDescent="0.3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 x14ac:dyDescent="0.3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 x14ac:dyDescent="0.3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 x14ac:dyDescent="0.3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 x14ac:dyDescent="0.3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 x14ac:dyDescent="0.3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 x14ac:dyDescent="0.3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 x14ac:dyDescent="0.3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 x14ac:dyDescent="0.3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 x14ac:dyDescent="0.3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 x14ac:dyDescent="0.3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 x14ac:dyDescent="0.3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 x14ac:dyDescent="0.3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 x14ac:dyDescent="0.3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 x14ac:dyDescent="0.3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 x14ac:dyDescent="0.3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 x14ac:dyDescent="0.3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 x14ac:dyDescent="0.3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 x14ac:dyDescent="0.3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 x14ac:dyDescent="0.3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 x14ac:dyDescent="0.3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 x14ac:dyDescent="0.3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 x14ac:dyDescent="0.3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 x14ac:dyDescent="0.3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 x14ac:dyDescent="0.3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 x14ac:dyDescent="0.3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 x14ac:dyDescent="0.3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 x14ac:dyDescent="0.3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 x14ac:dyDescent="0.3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 x14ac:dyDescent="0.3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 x14ac:dyDescent="0.3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 x14ac:dyDescent="0.3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 x14ac:dyDescent="0.3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 x14ac:dyDescent="0.3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 x14ac:dyDescent="0.3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 x14ac:dyDescent="0.3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 x14ac:dyDescent="0.3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 x14ac:dyDescent="0.3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 x14ac:dyDescent="0.3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 x14ac:dyDescent="0.3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 x14ac:dyDescent="0.3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 x14ac:dyDescent="0.3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 x14ac:dyDescent="0.3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 x14ac:dyDescent="0.3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 x14ac:dyDescent="0.3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 x14ac:dyDescent="0.3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 x14ac:dyDescent="0.3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 x14ac:dyDescent="0.3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 x14ac:dyDescent="0.3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 x14ac:dyDescent="0.3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 x14ac:dyDescent="0.3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 x14ac:dyDescent="0.3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 x14ac:dyDescent="0.3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 x14ac:dyDescent="0.3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 x14ac:dyDescent="0.3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 x14ac:dyDescent="0.3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 x14ac:dyDescent="0.3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 x14ac:dyDescent="0.3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 x14ac:dyDescent="0.3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 x14ac:dyDescent="0.3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 x14ac:dyDescent="0.3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 x14ac:dyDescent="0.3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 x14ac:dyDescent="0.3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 x14ac:dyDescent="0.3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 x14ac:dyDescent="0.3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 x14ac:dyDescent="0.3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 x14ac:dyDescent="0.3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 x14ac:dyDescent="0.3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 x14ac:dyDescent="0.3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 x14ac:dyDescent="0.3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 x14ac:dyDescent="0.3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 x14ac:dyDescent="0.3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 x14ac:dyDescent="0.3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 x14ac:dyDescent="0.3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 x14ac:dyDescent="0.3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 x14ac:dyDescent="0.3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 x14ac:dyDescent="0.3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 x14ac:dyDescent="0.3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 x14ac:dyDescent="0.3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 x14ac:dyDescent="0.3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 x14ac:dyDescent="0.3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 x14ac:dyDescent="0.3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 x14ac:dyDescent="0.3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 x14ac:dyDescent="0.3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 x14ac:dyDescent="0.3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 x14ac:dyDescent="0.3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 x14ac:dyDescent="0.3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 x14ac:dyDescent="0.3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 x14ac:dyDescent="0.3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 x14ac:dyDescent="0.3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 x14ac:dyDescent="0.3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 x14ac:dyDescent="0.3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 x14ac:dyDescent="0.3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 x14ac:dyDescent="0.3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 x14ac:dyDescent="0.3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 x14ac:dyDescent="0.3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 x14ac:dyDescent="0.3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 x14ac:dyDescent="0.3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 x14ac:dyDescent="0.3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 x14ac:dyDescent="0.3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 x14ac:dyDescent="0.3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 x14ac:dyDescent="0.3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 x14ac:dyDescent="0.3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 x14ac:dyDescent="0.3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 x14ac:dyDescent="0.3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 x14ac:dyDescent="0.3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 x14ac:dyDescent="0.3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 x14ac:dyDescent="0.3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 x14ac:dyDescent="0.3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 x14ac:dyDescent="0.3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 x14ac:dyDescent="0.3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 x14ac:dyDescent="0.3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 x14ac:dyDescent="0.3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 x14ac:dyDescent="0.3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 x14ac:dyDescent="0.3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 x14ac:dyDescent="0.3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 x14ac:dyDescent="0.3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 x14ac:dyDescent="0.3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 x14ac:dyDescent="0.3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 x14ac:dyDescent="0.3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 x14ac:dyDescent="0.3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 x14ac:dyDescent="0.3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 x14ac:dyDescent="0.3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 x14ac:dyDescent="0.3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 x14ac:dyDescent="0.3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 x14ac:dyDescent="0.3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 x14ac:dyDescent="0.3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 x14ac:dyDescent="0.3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 x14ac:dyDescent="0.3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 x14ac:dyDescent="0.3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 x14ac:dyDescent="0.3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 x14ac:dyDescent="0.3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 x14ac:dyDescent="0.3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 x14ac:dyDescent="0.3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 x14ac:dyDescent="0.3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 x14ac:dyDescent="0.3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 x14ac:dyDescent="0.3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 x14ac:dyDescent="0.3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 x14ac:dyDescent="0.3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 x14ac:dyDescent="0.3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 x14ac:dyDescent="0.3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 x14ac:dyDescent="0.3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 x14ac:dyDescent="0.3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 x14ac:dyDescent="0.3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 x14ac:dyDescent="0.3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 x14ac:dyDescent="0.3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 x14ac:dyDescent="0.3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 x14ac:dyDescent="0.3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 x14ac:dyDescent="0.3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 x14ac:dyDescent="0.3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 x14ac:dyDescent="0.3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 x14ac:dyDescent="0.3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 x14ac:dyDescent="0.3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 x14ac:dyDescent="0.3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 x14ac:dyDescent="0.3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 x14ac:dyDescent="0.3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 x14ac:dyDescent="0.3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 x14ac:dyDescent="0.3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 x14ac:dyDescent="0.3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 x14ac:dyDescent="0.3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 x14ac:dyDescent="0.3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 x14ac:dyDescent="0.3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 x14ac:dyDescent="0.3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 x14ac:dyDescent="0.3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 x14ac:dyDescent="0.3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 x14ac:dyDescent="0.3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 x14ac:dyDescent="0.3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 x14ac:dyDescent="0.3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 x14ac:dyDescent="0.3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 x14ac:dyDescent="0.3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 x14ac:dyDescent="0.3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 x14ac:dyDescent="0.3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 x14ac:dyDescent="0.3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 x14ac:dyDescent="0.3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 x14ac:dyDescent="0.3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 x14ac:dyDescent="0.3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 x14ac:dyDescent="0.3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 x14ac:dyDescent="0.3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 x14ac:dyDescent="0.3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 x14ac:dyDescent="0.3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 x14ac:dyDescent="0.3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 x14ac:dyDescent="0.3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 x14ac:dyDescent="0.3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 x14ac:dyDescent="0.3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 x14ac:dyDescent="0.3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 x14ac:dyDescent="0.3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 x14ac:dyDescent="0.3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 x14ac:dyDescent="0.3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 x14ac:dyDescent="0.3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 x14ac:dyDescent="0.3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 x14ac:dyDescent="0.3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 x14ac:dyDescent="0.3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 x14ac:dyDescent="0.3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 x14ac:dyDescent="0.3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 x14ac:dyDescent="0.3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 x14ac:dyDescent="0.3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 x14ac:dyDescent="0.3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 x14ac:dyDescent="0.3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 x14ac:dyDescent="0.3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 x14ac:dyDescent="0.3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 x14ac:dyDescent="0.3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 x14ac:dyDescent="0.3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 x14ac:dyDescent="0.3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 x14ac:dyDescent="0.3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 x14ac:dyDescent="0.3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 x14ac:dyDescent="0.3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 x14ac:dyDescent="0.3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 x14ac:dyDescent="0.3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 x14ac:dyDescent="0.3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 x14ac:dyDescent="0.3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 x14ac:dyDescent="0.3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 x14ac:dyDescent="0.3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 x14ac:dyDescent="0.3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 x14ac:dyDescent="0.3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 x14ac:dyDescent="0.3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 x14ac:dyDescent="0.3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 x14ac:dyDescent="0.3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 x14ac:dyDescent="0.3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 x14ac:dyDescent="0.3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 x14ac:dyDescent="0.3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 x14ac:dyDescent="0.3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 x14ac:dyDescent="0.3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 x14ac:dyDescent="0.3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 x14ac:dyDescent="0.3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 x14ac:dyDescent="0.3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 x14ac:dyDescent="0.3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 x14ac:dyDescent="0.3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 x14ac:dyDescent="0.3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 x14ac:dyDescent="0.3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 x14ac:dyDescent="0.3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 x14ac:dyDescent="0.3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 x14ac:dyDescent="0.3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 x14ac:dyDescent="0.3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 x14ac:dyDescent="0.3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 x14ac:dyDescent="0.3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 x14ac:dyDescent="0.3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 x14ac:dyDescent="0.3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 x14ac:dyDescent="0.3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 x14ac:dyDescent="0.3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 x14ac:dyDescent="0.3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 x14ac:dyDescent="0.3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 x14ac:dyDescent="0.3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 x14ac:dyDescent="0.3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 x14ac:dyDescent="0.3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 x14ac:dyDescent="0.3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 x14ac:dyDescent="0.3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 x14ac:dyDescent="0.3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 x14ac:dyDescent="0.3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 x14ac:dyDescent="0.3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 x14ac:dyDescent="0.3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 x14ac:dyDescent="0.3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 x14ac:dyDescent="0.3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 x14ac:dyDescent="0.3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 x14ac:dyDescent="0.3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 x14ac:dyDescent="0.3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 x14ac:dyDescent="0.3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 x14ac:dyDescent="0.3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 x14ac:dyDescent="0.3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 x14ac:dyDescent="0.3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 x14ac:dyDescent="0.3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 x14ac:dyDescent="0.3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 x14ac:dyDescent="0.3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 x14ac:dyDescent="0.3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 x14ac:dyDescent="0.3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 x14ac:dyDescent="0.3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 x14ac:dyDescent="0.3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 x14ac:dyDescent="0.3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 x14ac:dyDescent="0.3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 x14ac:dyDescent="0.3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 x14ac:dyDescent="0.3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 x14ac:dyDescent="0.3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 x14ac:dyDescent="0.3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 x14ac:dyDescent="0.3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 x14ac:dyDescent="0.3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 x14ac:dyDescent="0.3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 x14ac:dyDescent="0.3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 x14ac:dyDescent="0.3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 x14ac:dyDescent="0.3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 x14ac:dyDescent="0.3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 x14ac:dyDescent="0.3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 x14ac:dyDescent="0.3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 x14ac:dyDescent="0.3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 x14ac:dyDescent="0.3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 x14ac:dyDescent="0.3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 x14ac:dyDescent="0.3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 x14ac:dyDescent="0.3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 x14ac:dyDescent="0.3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 x14ac:dyDescent="0.3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 x14ac:dyDescent="0.3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 x14ac:dyDescent="0.3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 x14ac:dyDescent="0.3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 x14ac:dyDescent="0.3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 x14ac:dyDescent="0.3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 x14ac:dyDescent="0.3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 x14ac:dyDescent="0.3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 x14ac:dyDescent="0.3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 x14ac:dyDescent="0.3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 x14ac:dyDescent="0.3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 x14ac:dyDescent="0.3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 x14ac:dyDescent="0.3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 x14ac:dyDescent="0.3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 x14ac:dyDescent="0.3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 x14ac:dyDescent="0.3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 x14ac:dyDescent="0.3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 x14ac:dyDescent="0.3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 x14ac:dyDescent="0.3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 x14ac:dyDescent="0.3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 x14ac:dyDescent="0.3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 x14ac:dyDescent="0.3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 x14ac:dyDescent="0.3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 x14ac:dyDescent="0.3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 x14ac:dyDescent="0.3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 x14ac:dyDescent="0.3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 x14ac:dyDescent="0.3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 x14ac:dyDescent="0.3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 x14ac:dyDescent="0.3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 x14ac:dyDescent="0.3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 x14ac:dyDescent="0.3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 x14ac:dyDescent="0.3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 x14ac:dyDescent="0.3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 x14ac:dyDescent="0.3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 x14ac:dyDescent="0.3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 x14ac:dyDescent="0.3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 x14ac:dyDescent="0.3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 x14ac:dyDescent="0.3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 x14ac:dyDescent="0.3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 x14ac:dyDescent="0.3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 x14ac:dyDescent="0.3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 x14ac:dyDescent="0.3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 x14ac:dyDescent="0.3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 x14ac:dyDescent="0.3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 x14ac:dyDescent="0.3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 x14ac:dyDescent="0.3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 x14ac:dyDescent="0.3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 x14ac:dyDescent="0.3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 x14ac:dyDescent="0.3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 x14ac:dyDescent="0.3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 x14ac:dyDescent="0.3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 x14ac:dyDescent="0.3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 x14ac:dyDescent="0.3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 x14ac:dyDescent="0.3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 x14ac:dyDescent="0.3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 x14ac:dyDescent="0.3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 x14ac:dyDescent="0.3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 x14ac:dyDescent="0.3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 x14ac:dyDescent="0.3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 x14ac:dyDescent="0.3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3">
    <cfRule type="cellIs" dxfId="1" priority="17" stopIfTrue="1" operator="equal">
      <formula>0</formula>
    </cfRule>
  </conditionalFormatting>
  <conditionalFormatting sqref="S14:X22 J14:L23 P14:R23 Y14:AA23 A15:I23 A24:N25 P24:AA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Razvan Novaseliv</cp:lastModifiedBy>
  <dcterms:created xsi:type="dcterms:W3CDTF">2019-06-20T13:39:40Z</dcterms:created>
  <dcterms:modified xsi:type="dcterms:W3CDTF">2024-07-03T03:57:33Z</dcterms:modified>
</cp:coreProperties>
</file>